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GOC ANH\KHOI LUONG NAM HOC\NĂM HỌC 2024-2025\KHOA KHCB\"/>
    </mc:Choice>
  </mc:AlternateContent>
  <bookViews>
    <workbookView xWindow="-120" yWindow="-120" windowWidth="29040" windowHeight="15720"/>
  </bookViews>
  <sheets>
    <sheet name="bang khoi luong moi" sheetId="1" r:id="rId1"/>
    <sheet name="Sheet3" sheetId="3" r:id="rId2"/>
  </sheets>
  <externalReferences>
    <externalReference r:id="rId3"/>
  </externalReferences>
  <definedNames>
    <definedName name="_xlnm.Print_Area" localSheetId="0">'bang khoi luong moi'!$A$1:$R$41</definedName>
    <definedName name="_xlnm.Print_Titles" localSheetId="0">'bang khoi luong moi'!$9:$11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3" i="1" l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O12" i="1"/>
  <c r="N12" i="1"/>
  <c r="F21" i="1"/>
  <c r="G17" i="1" l="1"/>
  <c r="K33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12" i="1"/>
  <c r="F33" i="1" l="1"/>
  <c r="G33" i="1"/>
  <c r="J33" i="1"/>
  <c r="L33" i="1"/>
  <c r="E33" i="1"/>
  <c r="H22" i="1" l="1"/>
  <c r="U13" i="1"/>
  <c r="Q22" i="1" l="1"/>
  <c r="P22" i="1"/>
  <c r="H13" i="1" l="1"/>
  <c r="H14" i="1"/>
  <c r="H15" i="1"/>
  <c r="H16" i="1"/>
  <c r="H17" i="1"/>
  <c r="H18" i="1"/>
  <c r="H19" i="1"/>
  <c r="H20" i="1"/>
  <c r="H21" i="1"/>
  <c r="H23" i="1"/>
  <c r="H24" i="1"/>
  <c r="H25" i="1"/>
  <c r="H26" i="1"/>
  <c r="H27" i="1"/>
  <c r="H28" i="1"/>
  <c r="H29" i="1"/>
  <c r="H30" i="1"/>
  <c r="H31" i="1"/>
  <c r="H32" i="1"/>
  <c r="H12" i="1"/>
  <c r="H33" i="1" l="1"/>
  <c r="M33" i="1" l="1"/>
  <c r="P13" i="1"/>
  <c r="Q13" i="1"/>
  <c r="B33" i="1"/>
  <c r="C30" i="1"/>
  <c r="B30" i="1"/>
  <c r="C29" i="1"/>
  <c r="B29" i="1"/>
  <c r="C28" i="1"/>
  <c r="B28" i="1"/>
  <c r="C27" i="1"/>
  <c r="B27" i="1"/>
  <c r="C21" i="1"/>
  <c r="B21" i="1"/>
  <c r="C20" i="1"/>
  <c r="B20" i="1"/>
  <c r="C19" i="1"/>
  <c r="B19" i="1"/>
  <c r="C16" i="1"/>
  <c r="B16" i="1"/>
  <c r="P15" i="1" l="1"/>
  <c r="Q15" i="1"/>
  <c r="Q21" i="1"/>
  <c r="P21" i="1"/>
  <c r="P24" i="1"/>
  <c r="Q24" i="1"/>
  <c r="P28" i="1"/>
  <c r="Q28" i="1"/>
  <c r="P12" i="1"/>
  <c r="Q12" i="1"/>
  <c r="P19" i="1"/>
  <c r="Q19" i="1"/>
  <c r="P32" i="1"/>
  <c r="Q32" i="1"/>
  <c r="P18" i="1"/>
  <c r="Q18" i="1"/>
  <c r="P31" i="1"/>
  <c r="Q31" i="1"/>
  <c r="Q26" i="1"/>
  <c r="P26" i="1"/>
  <c r="P27" i="1"/>
  <c r="Q27" i="1"/>
  <c r="Q16" i="1"/>
  <c r="P16" i="1"/>
  <c r="P30" i="1"/>
  <c r="Q30" i="1"/>
  <c r="P25" i="1"/>
  <c r="Q25" i="1"/>
  <c r="Q29" i="1"/>
  <c r="P29" i="1"/>
  <c r="Q14" i="1"/>
  <c r="P14" i="1"/>
  <c r="P23" i="1"/>
  <c r="Q23" i="1"/>
  <c r="P20" i="1"/>
  <c r="Q20" i="1"/>
  <c r="Q17" i="1" l="1"/>
  <c r="Q33" i="1" s="1"/>
  <c r="O33" i="1"/>
  <c r="P17" i="1"/>
  <c r="P33" i="1" s="1"/>
  <c r="N33" i="1"/>
</calcChain>
</file>

<file path=xl/sharedStrings.xml><?xml version="1.0" encoding="utf-8"?>
<sst xmlns="http://schemas.openxmlformats.org/spreadsheetml/2006/main" count="112" uniqueCount="103">
  <si>
    <t xml:space="preserve">    UBND THÀNH PHỐ HỒ CHÍ MINH</t>
  </si>
  <si>
    <t>CỘNG HÒA XÃ HỘI CHỦ NGHĨA VIỆT NAM</t>
  </si>
  <si>
    <t>Độc lập - Tự do - Hạnh phúc</t>
  </si>
  <si>
    <t>BẢNG TỔNG KẾT GIỜ HOẠT ĐỘNG KHOA HỌC CÔNG NGHỆ</t>
  </si>
  <si>
    <t>KHOA KHOA HỌC CƠ BẢN</t>
  </si>
  <si>
    <t>TT</t>
  </si>
  <si>
    <t>Họ và tên</t>
  </si>
  <si>
    <t>Tổng KL làm đề tài</t>
  </si>
  <si>
    <t>Số giờ họat động KHCN</t>
  </si>
  <si>
    <t>Số giờ chuẩn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</si>
  <si>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</si>
  <si>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</si>
  <si>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</si>
  <si>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</si>
  <si>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</si>
  <si>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</si>
  <si>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</si>
  <si>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</si>
  <si>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</si>
  <si>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</si>
  <si>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</si>
  <si>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</si>
  <si>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</si>
  <si>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</si>
  <si>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</si>
  <si>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</si>
  <si>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</si>
  <si>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</si>
  <si>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</si>
  <si>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</si>
  <si>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</si>
  <si>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</si>
  <si>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</si>
  <si>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</si>
  <si>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PHÒNG QLKH-HTQT</t>
  </si>
  <si>
    <t>TRƯỞNG KHOA</t>
  </si>
  <si>
    <t>Lê Văn</t>
  </si>
  <si>
    <t>Bình</t>
  </si>
  <si>
    <t>Nguyễn Văn</t>
  </si>
  <si>
    <t>Đông</t>
  </si>
  <si>
    <t xml:space="preserve">Nguyễn Phương </t>
  </si>
  <si>
    <t>Hà</t>
  </si>
  <si>
    <t>Giang Phi</t>
  </si>
  <si>
    <t>Hùng</t>
  </si>
  <si>
    <t xml:space="preserve">Lê Thái </t>
  </si>
  <si>
    <t xml:space="preserve">Nguyễn Thị Huyền </t>
  </si>
  <si>
    <t>Nga</t>
  </si>
  <si>
    <t>Nguyễn Mạnh</t>
  </si>
  <si>
    <t>Phương</t>
  </si>
  <si>
    <t>Nguyễn Phú</t>
  </si>
  <si>
    <t>Tân</t>
  </si>
  <si>
    <t>Tuyết</t>
  </si>
  <si>
    <t>Trần Thị Ánh</t>
  </si>
  <si>
    <t>Trịnh Khắc</t>
  </si>
  <si>
    <t>Vũ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</si>
  <si>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</si>
  <si>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</si>
  <si>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</si>
  <si>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</si>
  <si>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</si>
  <si>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</si>
  <si>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</si>
  <si>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</si>
  <si>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</si>
  <si>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</si>
  <si>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</si>
  <si>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</si>
  <si>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</si>
  <si>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</si>
  <si>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</si>
  <si>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</si>
  <si>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</si>
  <si>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</si>
  <si>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</si>
  <si>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</si>
  <si>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</si>
  <si>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Tổng số giờ hoạt động cả năm</t>
  </si>
  <si>
    <t>TRƯỜNG CAO ĐẲNG LÝ TỰ TRỌNG</t>
  </si>
  <si>
    <t>THÀNH PHỐ HỒ CHÍ MINH</t>
  </si>
  <si>
    <t>Ngô Thanh</t>
  </si>
  <si>
    <t>Điền</t>
  </si>
  <si>
    <t>Lê Minh</t>
  </si>
  <si>
    <t>Phong</t>
  </si>
  <si>
    <t>Nguyễn Thị Nhuận</t>
  </si>
  <si>
    <t>Nguyễn Thị</t>
  </si>
  <si>
    <t>Nhuận</t>
  </si>
  <si>
    <t>Nguyễn Trọng Nghĩa</t>
  </si>
  <si>
    <t>Thành phố Hồ Chí Minh, ngày    tháng    năm 2024</t>
  </si>
  <si>
    <t>- 01 bài viết HTKH cấp khoa T7/2024 (2 tác giả) (30/2=15 giờ)</t>
  </si>
  <si>
    <t>Đinh Văn Đệ</t>
  </si>
  <si>
    <t>NĂM HỌC 2024 - 2025</t>
  </si>
  <si>
    <t>Tổng số tiết hoạt động cả năm</t>
  </si>
  <si>
    <t>Số tiết chuẩn</t>
  </si>
  <si>
    <t xml:space="preserve">Số tiết được miễn giảm </t>
  </si>
  <si>
    <t xml:space="preserve">Số tiết chuẩn
còn lại </t>
  </si>
  <si>
    <t>- 01 bài viết HTKH cấp quốc gia COSS2024 (2 tác giả)(200/2=100 giờ)</t>
  </si>
  <si>
    <t>- 01 bài viết HTKH cấp quốc gia COSS2024 (200 giờ)</t>
  </si>
  <si>
    <t>- 01 bài viết trên tạp chí khoa học Đại học Sài Gòn số 94, tập 02/2024 (0,75 đ\iểm) (250 giờ)</t>
  </si>
  <si>
    <t>- 01 bài viết HTKH cấp khoa T7/2025 (2 tác giả)(30/2=15 giờ)</t>
  </si>
  <si>
    <t>- 01 bài viết HTKH cấp Quốc gia "An ninh phi truyền thống, cơ hội và thách thức đối với nhiệm vụ giáo dục QP và AN 2025(2 tác giả )(200/2=100 giờ) 
- 01 bài viết HTKH cấp khoa T7/2025 (2 tác giả)(30/2=15 giờ)</t>
  </si>
  <si>
    <t>Q. HIỆU TRƯỞNG</t>
  </si>
  <si>
    <t>* Hội thảo khoa học quốc gia COSS2024  được tổ chức vào  ngày 14/12/2024</t>
  </si>
  <si>
    <t>- 03 bài viết HTKH cấp quốc gia COSS2024 (2 tác giả)(600/2=300 giờ)
- 01 bài viết HTKH cấp khoa T7/2024 (2 tác giả) (30/2=15 giờ)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</si>
</sst>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3"/>
      <color indexed="10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  <font>
      <sz val="13"/>
      <color indexed="17"/>
      <name val="Times New Roman"/>
      <family val="1"/>
      <charset val="163"/>
    </font>
    <font>
      <sz val="13"/>
      <color indexed="1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b/>
      <sz val="11.5"/>
      <name val="Times New Roman"/>
      <family val="1"/>
      <charset val="163"/>
    </font>
    <font>
      <b/>
      <sz val="14"/>
      <name val="Times New Roman"/>
      <family val="1"/>
      <charset val="163"/>
    </font>
    <font>
      <i/>
      <sz val="13"/>
      <name val="Times New Roman"/>
      <family val="1"/>
      <charset val="163"/>
    </font>
    <font>
      <b/>
      <sz val="10"/>
      <name val="Times New Roman"/>
      <charset val="163"/>
    </font>
    <font>
      <b/>
      <sz val="11"/>
      <name val="Times New Roman"/>
      <charset val="16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39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39" fontId="5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/>
    </xf>
    <xf numFmtId="164" fontId="9" fillId="0" borderId="2" xfId="0" applyNumberFormat="1" applyFont="1" applyBorder="1" applyAlignment="1">
      <alignment horizontal="center" vertical="center"/>
    </xf>
    <xf numFmtId="39" fontId="9" fillId="0" borderId="0" xfId="0" applyNumberFormat="1" applyFont="1"/>
    <xf numFmtId="0" fontId="9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3" fontId="1" fillId="0" borderId="2" xfId="0" applyNumberFormat="1" applyFont="1" applyBorder="1" applyAlignment="1">
      <alignment horizontal="center" vertical="center"/>
    </xf>
    <xf numFmtId="39" fontId="1" fillId="0" borderId="0" xfId="0" applyNumberFormat="1" applyFont="1" applyAlignment="1">
      <alignment vertical="center"/>
    </xf>
    <xf numFmtId="0" fontId="1" fillId="0" borderId="2" xfId="0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39" fontId="13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39" fontId="15" fillId="0" borderId="0" xfId="0" applyNumberFormat="1" applyFont="1" applyAlignment="1">
      <alignment vertical="center"/>
    </xf>
    <xf numFmtId="0" fontId="13" fillId="0" borderId="0" xfId="0" applyFont="1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39" fontId="0" fillId="0" borderId="0" xfId="0" applyNumberFormat="1"/>
    <xf numFmtId="0" fontId="18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" fillId="0" borderId="0" xfId="0" applyFont="1" applyAlignment="1">
      <alignment horizontal="left" vertical="center"/>
    </xf>
    <xf numFmtId="0" fontId="9" fillId="0" borderId="2" xfId="0" quotePrefix="1" applyFont="1" applyBorder="1" applyAlignment="1">
      <alignment vertical="center" wrapText="1"/>
    </xf>
    <xf numFmtId="49" fontId="1" fillId="3" borderId="3" xfId="0" quotePrefix="1" applyNumberFormat="1" applyFont="1" applyFill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49" fontId="1" fillId="0" borderId="3" xfId="0" quotePrefix="1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vertical="center"/>
    </xf>
    <xf numFmtId="3" fontId="11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3</xdr:row>
      <xdr:rowOff>38100</xdr:rowOff>
    </xdr:from>
    <xdr:to>
      <xdr:col>3</xdr:col>
      <xdr:colOff>180975</xdr:colOff>
      <xdr:row>3</xdr:row>
      <xdr:rowOff>38100</xdr:rowOff>
    </xdr:to>
    <xdr:sp macro="" textlink="">
      <xdr:nvSpPr>
        <xdr:cNvPr id="1130" name="Line 1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>
          <a:off x="638175" y="752475"/>
          <a:ext cx="1695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476250</xdr:colOff>
      <xdr:row>2</xdr:row>
      <xdr:rowOff>28575</xdr:rowOff>
    </xdr:from>
    <xdr:to>
      <xdr:col>15</xdr:col>
      <xdr:colOff>238125</xdr:colOff>
      <xdr:row>2</xdr:row>
      <xdr:rowOff>28575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276850" y="504825"/>
          <a:ext cx="2171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o%20cao%20tong%20ket%20NH%202014-2015\KHOI%20LUONG%20NCKH%202014-2015\tong%20ket%20gio%20NCKH%20_%20KHCB_NH%2014-15_DS%20m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TRUONG_DIEN GIAI"/>
      <sheetName val="CAP KHOA -DIEN GIAI"/>
      <sheetName val="CAP TRUONG_HKI"/>
      <sheetName val="CAP KHOA -TO "/>
      <sheetName val="TONG KET HKI"/>
      <sheetName val="CAP TRUONG_HKII "/>
      <sheetName val="CAP KHOA -TO HKII"/>
      <sheetName val="TONG KET HKII"/>
      <sheetName val="TK ca nam Mien Phi Hung"/>
      <sheetName val="TONG KET CA NAM"/>
    </sheetNames>
    <sheetDataSet>
      <sheetData sheetId="0"/>
      <sheetData sheetId="1"/>
      <sheetData sheetId="2">
        <row r="15">
          <cell r="B15" t="str">
            <v>Nguyễn Tiến</v>
          </cell>
        </row>
        <row r="16">
          <cell r="B16" t="str">
            <v>Nguyễn Văn</v>
          </cell>
          <cell r="C16" t="str">
            <v>Hậu</v>
          </cell>
        </row>
        <row r="17">
          <cell r="B17" t="str">
            <v>Dương Đức</v>
          </cell>
          <cell r="C17" t="str">
            <v>Kiên</v>
          </cell>
        </row>
        <row r="18">
          <cell r="B18" t="str">
            <v>Hà Như</v>
          </cell>
          <cell r="C18" t="str">
            <v>Mai</v>
          </cell>
        </row>
        <row r="19">
          <cell r="B19" t="str">
            <v xml:space="preserve">Phạm Thị Thu </v>
          </cell>
          <cell r="C19" t="str">
            <v>Nga</v>
          </cell>
        </row>
        <row r="21">
          <cell r="B21" t="str">
            <v xml:space="preserve">Nguyễn Thị Cẩm </v>
          </cell>
          <cell r="C21" t="str">
            <v>Thạch</v>
          </cell>
        </row>
        <row r="22">
          <cell r="B22" t="str">
            <v>Nguyễn Thị</v>
          </cell>
          <cell r="C22" t="str">
            <v>Thủy</v>
          </cell>
        </row>
        <row r="26">
          <cell r="B26" t="str">
            <v>Đặng Thị Kiến</v>
          </cell>
          <cell r="C26" t="str">
            <v>Trúc</v>
          </cell>
        </row>
        <row r="27">
          <cell r="B27" t="str">
            <v xml:space="preserve">Nguyễn Thanh </v>
          </cell>
          <cell r="C27" t="str">
            <v>Tú</v>
          </cell>
        </row>
        <row r="52">
          <cell r="B52" t="str">
            <v>Tổng cộng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tabSelected="1" topLeftCell="A27" zoomScaleNormal="100" zoomScaleSheetLayoutView="90" workbookViewId="0">
      <selection activeCell="B33" sqref="B33:D33"/>
    </sheetView>
  </sheetViews>
  <sheetFormatPr defaultColWidth="9" defaultRowHeight="16.5" x14ac:dyDescent="0.25"/>
  <cols>
    <col min="1" max="1" width="3.85546875" style="2" customWidth="1"/>
    <col min="2" max="2" width="20.42578125" style="1" customWidth="1"/>
    <col min="3" max="3" width="8.7109375" style="1" customWidth="1"/>
    <col min="4" max="4" width="5.7109375" style="1" customWidth="1"/>
    <col min="5" max="5" width="6.7109375" style="2" customWidth="1"/>
    <col min="6" max="6" width="7.28515625" style="2" customWidth="1"/>
    <col min="7" max="7" width="7.42578125" style="2" customWidth="1"/>
    <col min="8" max="9" width="7.5703125" style="2" customWidth="1"/>
    <col min="10" max="11" width="7" style="2" customWidth="1"/>
    <col min="12" max="12" width="7.85546875" style="2" customWidth="1"/>
    <col min="13" max="13" width="7.5703125" style="3" customWidth="1"/>
    <col min="14" max="14" width="7.42578125" style="2" customWidth="1"/>
    <col min="15" max="15" width="8" style="2" customWidth="1"/>
    <col min="16" max="16" width="7.5703125" style="5" customWidth="1"/>
    <col min="17" max="17" width="8" style="5" customWidth="1"/>
    <col min="18" max="18" width="27.7109375" style="1" customWidth="1"/>
    <col min="19" max="19" width="9.5703125" style="7" bestFit="1" customWidth="1"/>
    <col min="20" max="20" width="9.7109375" style="7" bestFit="1" customWidth="1"/>
    <col min="21" max="16384" width="9" style="1"/>
  </cols>
  <sheetData>
    <row r="1" spans="1:21" ht="18.75" customHeight="1" x14ac:dyDescent="0.25">
      <c r="A1" s="80" t="s">
        <v>0</v>
      </c>
      <c r="B1" s="80"/>
      <c r="C1" s="80"/>
      <c r="D1" s="80"/>
      <c r="E1" s="80"/>
      <c r="F1" s="1"/>
      <c r="G1" s="1"/>
      <c r="N1" s="4" t="s">
        <v>1</v>
      </c>
      <c r="R1" s="6"/>
    </row>
    <row r="2" spans="1:21" ht="18.75" x14ac:dyDescent="0.25">
      <c r="A2" s="8" t="s">
        <v>77</v>
      </c>
      <c r="B2" s="17"/>
      <c r="C2" s="8"/>
      <c r="D2" s="8"/>
      <c r="E2" s="8"/>
      <c r="F2" s="8"/>
      <c r="G2" s="8"/>
      <c r="H2" s="4"/>
      <c r="I2" s="4"/>
      <c r="N2" s="53" t="s">
        <v>2</v>
      </c>
      <c r="R2" s="6"/>
    </row>
    <row r="3" spans="1:21" ht="18.75" customHeight="1" x14ac:dyDescent="0.25">
      <c r="A3" s="81" t="s">
        <v>78</v>
      </c>
      <c r="B3" s="81"/>
      <c r="C3" s="81"/>
      <c r="D3" s="81"/>
      <c r="E3" s="81"/>
      <c r="F3" s="10"/>
      <c r="G3" s="10"/>
      <c r="H3" s="4"/>
      <c r="I3" s="4"/>
      <c r="N3" s="11"/>
      <c r="R3" s="6"/>
    </row>
    <row r="4" spans="1:21" x14ac:dyDescent="0.25">
      <c r="A4" s="9"/>
      <c r="B4" s="10"/>
      <c r="D4" s="10"/>
      <c r="E4" s="10"/>
      <c r="F4" s="10"/>
      <c r="G4" s="10"/>
      <c r="H4" s="4"/>
      <c r="I4" s="4"/>
      <c r="N4" s="11"/>
      <c r="R4" s="6"/>
    </row>
    <row r="5" spans="1:21" s="13" customFormat="1" ht="20.25" x14ac:dyDescent="0.3">
      <c r="A5" s="84" t="s">
        <v>3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12"/>
      <c r="T5" s="12"/>
    </row>
    <row r="6" spans="1:21" s="13" customFormat="1" ht="20.25" x14ac:dyDescent="0.3">
      <c r="A6" s="85" t="s">
        <v>90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12"/>
      <c r="T6" s="12"/>
    </row>
    <row r="7" spans="1:21" s="13" customFormat="1" ht="20.25" x14ac:dyDescent="0.3">
      <c r="A7" s="85" t="s">
        <v>4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12"/>
      <c r="T7" s="12"/>
    </row>
    <row r="8" spans="1:21" ht="12" customHeight="1" x14ac:dyDescent="0.2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/>
      <c r="N8" s="14"/>
      <c r="O8" s="14"/>
      <c r="P8" s="16"/>
      <c r="Q8" s="16"/>
      <c r="R8" s="17"/>
    </row>
    <row r="9" spans="1:21" ht="36" customHeight="1" x14ac:dyDescent="0.25">
      <c r="A9" s="86" t="s">
        <v>5</v>
      </c>
      <c r="B9" s="91" t="s">
        <v>6</v>
      </c>
      <c r="C9" s="92"/>
      <c r="D9" s="88" t="s">
        <v>7</v>
      </c>
      <c r="E9" s="89"/>
      <c r="F9" s="90" t="s">
        <v>8</v>
      </c>
      <c r="G9" s="90"/>
      <c r="H9" s="82" t="s">
        <v>76</v>
      </c>
      <c r="I9" s="95" t="s">
        <v>91</v>
      </c>
      <c r="J9" s="70" t="s">
        <v>9</v>
      </c>
      <c r="K9" s="68" t="s">
        <v>92</v>
      </c>
      <c r="L9" s="68" t="s">
        <v>93</v>
      </c>
      <c r="M9" s="68" t="s">
        <v>94</v>
      </c>
      <c r="N9" s="70" t="s">
        <v>10</v>
      </c>
      <c r="O9" s="70" t="s">
        <v>11</v>
      </c>
      <c r="P9" s="72" t="s">
        <v>12</v>
      </c>
      <c r="Q9" s="72" t="s">
        <v>13</v>
      </c>
      <c r="R9" s="90" t="s">
        <v>14</v>
      </c>
    </row>
    <row r="10" spans="1:21" ht="41.25" customHeight="1" x14ac:dyDescent="0.25">
      <c r="A10" s="87"/>
      <c r="B10" s="93"/>
      <c r="C10" s="94"/>
      <c r="D10" s="18" t="s">
        <v>15</v>
      </c>
      <c r="E10" s="19" t="s">
        <v>16</v>
      </c>
      <c r="F10" s="20" t="s">
        <v>17</v>
      </c>
      <c r="G10" s="20" t="s">
        <v>18</v>
      </c>
      <c r="H10" s="83"/>
      <c r="I10" s="96"/>
      <c r="J10" s="71"/>
      <c r="K10" s="69"/>
      <c r="L10" s="69"/>
      <c r="M10" s="69"/>
      <c r="N10" s="71"/>
      <c r="O10" s="71"/>
      <c r="P10" s="73"/>
      <c r="Q10" s="73"/>
      <c r="R10" s="90"/>
    </row>
    <row r="11" spans="1:21" s="27" customFormat="1" ht="15" customHeight="1" x14ac:dyDescent="0.2">
      <c r="A11" s="21" t="s">
        <v>19</v>
      </c>
      <c r="B11" s="74" t="s">
        <v>20</v>
      </c>
      <c r="C11" s="75"/>
      <c r="D11" s="22" t="s">
        <v>21</v>
      </c>
      <c r="E11" s="23" t="s">
        <v>22</v>
      </c>
      <c r="F11" s="23" t="s">
        <v>23</v>
      </c>
      <c r="G11" s="23" t="s">
        <v>24</v>
      </c>
      <c r="H11" s="23" t="s">
        <v>25</v>
      </c>
      <c r="I11" s="23"/>
      <c r="J11" s="23" t="s">
        <v>26</v>
      </c>
      <c r="K11" s="23"/>
      <c r="L11" s="23" t="s">
        <v>27</v>
      </c>
      <c r="M11" s="24" t="s">
        <v>28</v>
      </c>
      <c r="N11" s="23" t="s">
        <v>29</v>
      </c>
      <c r="O11" s="23" t="s">
        <v>30</v>
      </c>
      <c r="P11" s="25" t="s">
        <v>31</v>
      </c>
      <c r="Q11" s="25" t="s">
        <v>32</v>
      </c>
      <c r="R11" s="23" t="s">
        <v>33</v>
      </c>
      <c r="S11" s="26"/>
      <c r="T11" s="26"/>
    </row>
    <row r="12" spans="1:21" s="27" customFormat="1" ht="38.25" x14ac:dyDescent="0.2">
      <c r="A12" s="57" t="s">
        <v>55</v>
      </c>
      <c r="B12" s="50" t="s">
        <v>36</v>
      </c>
      <c r="C12" s="52" t="s">
        <v>37</v>
      </c>
      <c r="D12" s="31"/>
      <c r="E12" s="51"/>
      <c r="F12" s="28">
        <v>250</v>
      </c>
      <c r="G12" s="31"/>
      <c r="H12" s="28">
        <f>SUM(F12,G12)</f>
        <v>250</v>
      </c>
      <c r="I12" s="28"/>
      <c r="J12" s="28">
        <v>0</v>
      </c>
      <c r="K12" s="28">
        <v>0</v>
      </c>
      <c r="L12" s="28">
        <v>0</v>
      </c>
      <c r="M12" s="28">
        <f>K12-L12</f>
        <v>0</v>
      </c>
      <c r="N12" s="28">
        <f>IF(H12-J12&lt;=0,0,H12-J12)</f>
        <v>250</v>
      </c>
      <c r="O12" s="28">
        <f>IF(J12-H12&lt;=0,0,J12-H12)</f>
        <v>0</v>
      </c>
      <c r="P12" s="58">
        <f>ROUND(N12/2.35,1)</f>
        <v>106.4</v>
      </c>
      <c r="Q12" s="58">
        <f>ROUND(O12/2.35,1)</f>
        <v>0</v>
      </c>
      <c r="R12" s="56" t="s">
        <v>97</v>
      </c>
      <c r="S12" s="26"/>
      <c r="T12" s="26"/>
    </row>
    <row r="13" spans="1:21" s="27" customFormat="1" ht="39.75" customHeight="1" x14ac:dyDescent="0.2">
      <c r="A13" s="60" t="s">
        <v>56</v>
      </c>
      <c r="B13" s="50" t="s">
        <v>79</v>
      </c>
      <c r="C13" s="61" t="s">
        <v>80</v>
      </c>
      <c r="D13" s="31"/>
      <c r="E13" s="51"/>
      <c r="F13" s="28"/>
      <c r="G13" s="31">
        <v>15</v>
      </c>
      <c r="H13" s="28">
        <f t="shared" ref="H13:H32" si="0">SUM(F13,G13)</f>
        <v>15</v>
      </c>
      <c r="I13" s="28"/>
      <c r="J13" s="28">
        <v>160</v>
      </c>
      <c r="K13" s="28">
        <v>56</v>
      </c>
      <c r="L13" s="28">
        <v>0</v>
      </c>
      <c r="M13" s="28">
        <f t="shared" ref="M13:M32" si="1">K13-L13</f>
        <v>56</v>
      </c>
      <c r="N13" s="28">
        <f t="shared" ref="N13:N32" si="2">IF(H13-J13&lt;=0,0,H13-J13)</f>
        <v>0</v>
      </c>
      <c r="O13" s="28">
        <f t="shared" ref="O13:O32" si="3">IF(J13-H13&lt;=0,0,J13-H13)</f>
        <v>145</v>
      </c>
      <c r="P13" s="58">
        <f>ROUND(N13/2.84,1)</f>
        <v>0</v>
      </c>
      <c r="Q13" s="58">
        <f>ROUND(O13/2.84,1)</f>
        <v>51.1</v>
      </c>
      <c r="R13" s="56" t="s">
        <v>98</v>
      </c>
      <c r="S13" s="26"/>
      <c r="T13" s="26"/>
      <c r="U13" s="27">
        <f>120/2.84</f>
        <v>42.253521126760567</v>
      </c>
    </row>
    <row r="14" spans="1:21" s="27" customFormat="1" ht="39.75" customHeight="1" x14ac:dyDescent="0.2">
      <c r="A14" s="60" t="s">
        <v>57</v>
      </c>
      <c r="B14" s="50" t="s">
        <v>38</v>
      </c>
      <c r="C14" s="61" t="s">
        <v>39</v>
      </c>
      <c r="D14" s="31"/>
      <c r="E14" s="51"/>
      <c r="F14" s="28"/>
      <c r="G14" s="31"/>
      <c r="H14" s="28">
        <f t="shared" si="0"/>
        <v>0</v>
      </c>
      <c r="I14" s="28"/>
      <c r="J14" s="28">
        <v>0</v>
      </c>
      <c r="K14" s="28">
        <v>0</v>
      </c>
      <c r="L14" s="28">
        <v>0</v>
      </c>
      <c r="M14" s="28">
        <f t="shared" si="1"/>
        <v>0</v>
      </c>
      <c r="N14" s="28">
        <f t="shared" si="2"/>
        <v>0</v>
      </c>
      <c r="O14" s="28">
        <f t="shared" si="3"/>
        <v>0</v>
      </c>
      <c r="P14" s="58">
        <f t="shared" ref="P14:Q16" si="4">ROUND(N14/2.35,1)</f>
        <v>0</v>
      </c>
      <c r="Q14" s="58">
        <f t="shared" si="4"/>
        <v>0</v>
      </c>
      <c r="R14" s="56"/>
      <c r="S14" s="26"/>
      <c r="T14" s="26"/>
    </row>
    <row r="15" spans="1:21" s="6" customFormat="1" ht="39.75" customHeight="1" x14ac:dyDescent="0.25">
      <c r="A15" s="60" t="s">
        <v>58</v>
      </c>
      <c r="B15" s="29" t="s">
        <v>40</v>
      </c>
      <c r="C15" s="30" t="s">
        <v>41</v>
      </c>
      <c r="D15" s="62"/>
      <c r="E15" s="28"/>
      <c r="F15" s="31"/>
      <c r="G15" s="31"/>
      <c r="H15" s="28">
        <f t="shared" si="0"/>
        <v>0</v>
      </c>
      <c r="I15" s="28"/>
      <c r="J15" s="28">
        <v>0</v>
      </c>
      <c r="K15" s="28">
        <v>0</v>
      </c>
      <c r="L15" s="28">
        <v>0</v>
      </c>
      <c r="M15" s="28">
        <f t="shared" si="1"/>
        <v>0</v>
      </c>
      <c r="N15" s="28">
        <f t="shared" si="2"/>
        <v>0</v>
      </c>
      <c r="O15" s="28">
        <f t="shared" si="3"/>
        <v>0</v>
      </c>
      <c r="P15" s="58">
        <f t="shared" si="4"/>
        <v>0</v>
      </c>
      <c r="Q15" s="58">
        <f t="shared" si="4"/>
        <v>0</v>
      </c>
      <c r="R15" s="56"/>
      <c r="S15" s="32"/>
      <c r="T15" s="32"/>
    </row>
    <row r="16" spans="1:21" s="6" customFormat="1" ht="39.75" customHeight="1" x14ac:dyDescent="0.25">
      <c r="A16" s="60" t="s">
        <v>59</v>
      </c>
      <c r="B16" s="29" t="str">
        <f>'[1]CAP TRUONG_HKI'!B16</f>
        <v>Nguyễn Văn</v>
      </c>
      <c r="C16" s="30" t="str">
        <f>'[1]CAP TRUONG_HKI'!C16</f>
        <v>Hậu</v>
      </c>
      <c r="D16" s="33"/>
      <c r="E16" s="28"/>
      <c r="F16" s="31">
        <v>100</v>
      </c>
      <c r="G16" s="31"/>
      <c r="H16" s="28">
        <f t="shared" si="0"/>
        <v>100</v>
      </c>
      <c r="I16" s="28"/>
      <c r="J16" s="28">
        <v>0</v>
      </c>
      <c r="K16" s="28">
        <v>0</v>
      </c>
      <c r="L16" s="28">
        <v>0</v>
      </c>
      <c r="M16" s="28">
        <f t="shared" si="1"/>
        <v>0</v>
      </c>
      <c r="N16" s="28">
        <f t="shared" si="2"/>
        <v>100</v>
      </c>
      <c r="O16" s="28">
        <f t="shared" si="3"/>
        <v>0</v>
      </c>
      <c r="P16" s="58">
        <f t="shared" si="4"/>
        <v>42.6</v>
      </c>
      <c r="Q16" s="58">
        <f t="shared" si="4"/>
        <v>0</v>
      </c>
      <c r="R16" s="56" t="s">
        <v>95</v>
      </c>
      <c r="S16" s="32"/>
      <c r="T16" s="32"/>
    </row>
    <row r="17" spans="1:20" s="6" customFormat="1" ht="89.25" x14ac:dyDescent="0.25">
      <c r="A17" s="60" t="s">
        <v>60</v>
      </c>
      <c r="B17" s="29" t="s">
        <v>42</v>
      </c>
      <c r="C17" s="30" t="s">
        <v>43</v>
      </c>
      <c r="D17" s="33"/>
      <c r="E17" s="28"/>
      <c r="F17" s="31"/>
      <c r="G17" s="31">
        <f>15+100</f>
        <v>115</v>
      </c>
      <c r="H17" s="28">
        <f t="shared" si="0"/>
        <v>115</v>
      </c>
      <c r="I17" s="28"/>
      <c r="J17" s="28">
        <v>160</v>
      </c>
      <c r="K17" s="28">
        <v>56</v>
      </c>
      <c r="L17" s="28">
        <v>0</v>
      </c>
      <c r="M17" s="28">
        <f t="shared" si="1"/>
        <v>56</v>
      </c>
      <c r="N17" s="28">
        <f t="shared" si="2"/>
        <v>0</v>
      </c>
      <c r="O17" s="28">
        <f t="shared" si="3"/>
        <v>45</v>
      </c>
      <c r="P17" s="58">
        <f t="shared" ref="P17:Q18" si="5">ROUND(N17/2.84,1)</f>
        <v>0</v>
      </c>
      <c r="Q17" s="58">
        <f t="shared" si="5"/>
        <v>15.8</v>
      </c>
      <c r="R17" s="56" t="s">
        <v>99</v>
      </c>
      <c r="S17" s="32"/>
      <c r="T17" s="32"/>
    </row>
    <row r="18" spans="1:20" s="6" customFormat="1" ht="41.25" customHeight="1" x14ac:dyDescent="0.25">
      <c r="A18" s="60" t="s">
        <v>61</v>
      </c>
      <c r="B18" s="29" t="s">
        <v>44</v>
      </c>
      <c r="C18" s="30" t="s">
        <v>43</v>
      </c>
      <c r="D18" s="33"/>
      <c r="E18" s="28"/>
      <c r="F18" s="31"/>
      <c r="G18" s="31">
        <v>15</v>
      </c>
      <c r="H18" s="28">
        <f t="shared" si="0"/>
        <v>15</v>
      </c>
      <c r="I18" s="28"/>
      <c r="J18" s="28">
        <v>160</v>
      </c>
      <c r="K18" s="28">
        <v>56</v>
      </c>
      <c r="L18" s="28">
        <v>0</v>
      </c>
      <c r="M18" s="28">
        <f t="shared" si="1"/>
        <v>56</v>
      </c>
      <c r="N18" s="28">
        <f t="shared" si="2"/>
        <v>0</v>
      </c>
      <c r="O18" s="28">
        <f t="shared" si="3"/>
        <v>145</v>
      </c>
      <c r="P18" s="58">
        <f t="shared" si="5"/>
        <v>0</v>
      </c>
      <c r="Q18" s="58">
        <f t="shared" si="5"/>
        <v>51.1</v>
      </c>
      <c r="R18" s="56" t="s">
        <v>98</v>
      </c>
      <c r="S18" s="32"/>
      <c r="T18" s="32"/>
    </row>
    <row r="19" spans="1:20" s="6" customFormat="1" ht="41.25" customHeight="1" x14ac:dyDescent="0.25">
      <c r="A19" s="60" t="s">
        <v>62</v>
      </c>
      <c r="B19" s="29" t="str">
        <f>'[1]CAP TRUONG_HKI'!B17</f>
        <v>Dương Đức</v>
      </c>
      <c r="C19" s="30" t="str">
        <f>'[1]CAP TRUONG_HKI'!C17</f>
        <v>Kiên</v>
      </c>
      <c r="D19" s="63"/>
      <c r="E19" s="28"/>
      <c r="F19" s="31"/>
      <c r="G19" s="31"/>
      <c r="H19" s="28">
        <f t="shared" si="0"/>
        <v>0</v>
      </c>
      <c r="I19" s="28"/>
      <c r="J19" s="28">
        <v>0</v>
      </c>
      <c r="K19" s="28">
        <v>0</v>
      </c>
      <c r="L19" s="28">
        <v>0</v>
      </c>
      <c r="M19" s="28">
        <f t="shared" si="1"/>
        <v>0</v>
      </c>
      <c r="N19" s="28">
        <f t="shared" si="2"/>
        <v>0</v>
      </c>
      <c r="O19" s="28">
        <f t="shared" si="3"/>
        <v>0</v>
      </c>
      <c r="P19" s="58">
        <f>ROUND(N19/2.35,1)</f>
        <v>0</v>
      </c>
      <c r="Q19" s="58">
        <f>ROUND(O19/2.35,1)</f>
        <v>0</v>
      </c>
      <c r="R19" s="56"/>
      <c r="S19" s="32"/>
      <c r="T19" s="32"/>
    </row>
    <row r="20" spans="1:20" s="6" customFormat="1" ht="41.25" customHeight="1" x14ac:dyDescent="0.25">
      <c r="A20" s="60" t="s">
        <v>63</v>
      </c>
      <c r="B20" s="29" t="str">
        <f>'[1]CAP TRUONG_HKI'!B18</f>
        <v>Hà Như</v>
      </c>
      <c r="C20" s="30" t="str">
        <f>'[1]CAP TRUONG_HKI'!C18</f>
        <v>Mai</v>
      </c>
      <c r="D20" s="33"/>
      <c r="E20" s="28"/>
      <c r="F20" s="31"/>
      <c r="G20" s="31">
        <v>15</v>
      </c>
      <c r="H20" s="28">
        <f t="shared" si="0"/>
        <v>15</v>
      </c>
      <c r="I20" s="28"/>
      <c r="J20" s="28">
        <v>0</v>
      </c>
      <c r="K20" s="28">
        <v>0</v>
      </c>
      <c r="L20" s="28">
        <v>0</v>
      </c>
      <c r="M20" s="28">
        <f t="shared" si="1"/>
        <v>0</v>
      </c>
      <c r="N20" s="28">
        <f t="shared" si="2"/>
        <v>15</v>
      </c>
      <c r="O20" s="28">
        <f t="shared" si="3"/>
        <v>0</v>
      </c>
      <c r="P20" s="58">
        <f t="shared" ref="P20:Q24" si="6">ROUND(N20/2.35,1)</f>
        <v>6.4</v>
      </c>
      <c r="Q20" s="58">
        <f t="shared" si="6"/>
        <v>0</v>
      </c>
      <c r="R20" s="56" t="s">
        <v>98</v>
      </c>
      <c r="S20" s="32"/>
      <c r="T20" s="32"/>
    </row>
    <row r="21" spans="1:20" s="6" customFormat="1" ht="63.75" x14ac:dyDescent="0.25">
      <c r="A21" s="60" t="s">
        <v>64</v>
      </c>
      <c r="B21" s="29" t="str">
        <f>'[1]CAP TRUONG_HKI'!B19</f>
        <v xml:space="preserve">Phạm Thị Thu </v>
      </c>
      <c r="C21" s="30" t="str">
        <f>'[1]CAP TRUONG_HKI'!C19</f>
        <v>Nga</v>
      </c>
      <c r="D21" s="33"/>
      <c r="E21" s="28"/>
      <c r="F21" s="31">
        <f>100+100+100+15</f>
        <v>315</v>
      </c>
      <c r="G21" s="31"/>
      <c r="H21" s="28">
        <f t="shared" si="0"/>
        <v>315</v>
      </c>
      <c r="I21" s="28"/>
      <c r="J21" s="28">
        <v>0</v>
      </c>
      <c r="K21" s="28">
        <v>0</v>
      </c>
      <c r="L21" s="28">
        <v>0</v>
      </c>
      <c r="M21" s="28">
        <f t="shared" si="1"/>
        <v>0</v>
      </c>
      <c r="N21" s="28">
        <f t="shared" si="2"/>
        <v>315</v>
      </c>
      <c r="O21" s="28">
        <f t="shared" si="3"/>
        <v>0</v>
      </c>
      <c r="P21" s="58">
        <f t="shared" si="6"/>
        <v>134</v>
      </c>
      <c r="Q21" s="58">
        <f t="shared" si="6"/>
        <v>0</v>
      </c>
      <c r="R21" s="56" t="s">
        <v>102</v>
      </c>
      <c r="S21" s="32"/>
      <c r="T21" s="32"/>
    </row>
    <row r="22" spans="1:20" s="6" customFormat="1" ht="41.25" customHeight="1" x14ac:dyDescent="0.25">
      <c r="A22" s="60" t="s">
        <v>65</v>
      </c>
      <c r="B22" s="29" t="s">
        <v>84</v>
      </c>
      <c r="C22" s="30" t="s">
        <v>85</v>
      </c>
      <c r="D22" s="33"/>
      <c r="E22" s="28"/>
      <c r="F22" s="31">
        <v>200</v>
      </c>
      <c r="G22" s="31"/>
      <c r="H22" s="28">
        <f t="shared" si="0"/>
        <v>200</v>
      </c>
      <c r="I22" s="28"/>
      <c r="J22" s="28">
        <v>160</v>
      </c>
      <c r="K22" s="28">
        <v>56</v>
      </c>
      <c r="L22" s="28">
        <v>0</v>
      </c>
      <c r="M22" s="28">
        <f t="shared" si="1"/>
        <v>56</v>
      </c>
      <c r="N22" s="28">
        <f t="shared" si="2"/>
        <v>40</v>
      </c>
      <c r="O22" s="28">
        <f t="shared" si="3"/>
        <v>0</v>
      </c>
      <c r="P22" s="58">
        <f>ROUND(N22/2.98,1)</f>
        <v>13.4</v>
      </c>
      <c r="Q22" s="58">
        <f>ROUND(O22/2.98,1)</f>
        <v>0</v>
      </c>
      <c r="R22" s="56" t="s">
        <v>96</v>
      </c>
      <c r="S22" s="32"/>
      <c r="T22" s="32"/>
    </row>
    <row r="23" spans="1:20" s="6" customFormat="1" ht="41.25" customHeight="1" x14ac:dyDescent="0.25">
      <c r="A23" s="60" t="s">
        <v>66</v>
      </c>
      <c r="B23" s="29" t="s">
        <v>81</v>
      </c>
      <c r="C23" s="30" t="s">
        <v>82</v>
      </c>
      <c r="D23" s="33"/>
      <c r="E23" s="28"/>
      <c r="F23" s="31"/>
      <c r="G23" s="31"/>
      <c r="H23" s="28">
        <f t="shared" si="0"/>
        <v>0</v>
      </c>
      <c r="I23" s="28"/>
      <c r="J23" s="28">
        <v>0</v>
      </c>
      <c r="K23" s="28">
        <v>0</v>
      </c>
      <c r="L23" s="28">
        <v>0</v>
      </c>
      <c r="M23" s="28">
        <f t="shared" si="1"/>
        <v>0</v>
      </c>
      <c r="N23" s="28">
        <f t="shared" si="2"/>
        <v>0</v>
      </c>
      <c r="O23" s="28">
        <f t="shared" si="3"/>
        <v>0</v>
      </c>
      <c r="P23" s="58">
        <f t="shared" si="6"/>
        <v>0</v>
      </c>
      <c r="Q23" s="58">
        <f t="shared" si="6"/>
        <v>0</v>
      </c>
      <c r="R23" s="56"/>
      <c r="S23" s="32"/>
      <c r="T23" s="32"/>
    </row>
    <row r="24" spans="1:20" s="6" customFormat="1" ht="41.25" customHeight="1" x14ac:dyDescent="0.25">
      <c r="A24" s="60" t="s">
        <v>67</v>
      </c>
      <c r="B24" s="29" t="s">
        <v>45</v>
      </c>
      <c r="C24" s="30" t="s">
        <v>46</v>
      </c>
      <c r="D24" s="33"/>
      <c r="E24" s="28"/>
      <c r="F24" s="31"/>
      <c r="G24" s="31">
        <v>15</v>
      </c>
      <c r="H24" s="28">
        <f t="shared" si="0"/>
        <v>15</v>
      </c>
      <c r="I24" s="28"/>
      <c r="J24" s="28">
        <v>0</v>
      </c>
      <c r="K24" s="28">
        <v>0</v>
      </c>
      <c r="L24" s="28">
        <v>0</v>
      </c>
      <c r="M24" s="28">
        <f t="shared" si="1"/>
        <v>0</v>
      </c>
      <c r="N24" s="28">
        <f t="shared" si="2"/>
        <v>15</v>
      </c>
      <c r="O24" s="28">
        <f t="shared" si="3"/>
        <v>0</v>
      </c>
      <c r="P24" s="58">
        <f t="shared" si="6"/>
        <v>6.4</v>
      </c>
      <c r="Q24" s="58">
        <f t="shared" si="6"/>
        <v>0</v>
      </c>
      <c r="R24" s="56" t="s">
        <v>98</v>
      </c>
      <c r="S24" s="32"/>
      <c r="T24" s="32"/>
    </row>
    <row r="25" spans="1:20" s="6" customFormat="1" ht="41.25" customHeight="1" x14ac:dyDescent="0.25">
      <c r="A25" s="60" t="s">
        <v>68</v>
      </c>
      <c r="B25" s="29" t="s">
        <v>47</v>
      </c>
      <c r="C25" s="30" t="s">
        <v>48</v>
      </c>
      <c r="D25" s="33"/>
      <c r="E25" s="28"/>
      <c r="F25" s="31">
        <v>200</v>
      </c>
      <c r="G25" s="31"/>
      <c r="H25" s="28">
        <f t="shared" si="0"/>
        <v>200</v>
      </c>
      <c r="I25" s="28"/>
      <c r="J25" s="28">
        <v>160</v>
      </c>
      <c r="K25" s="28">
        <v>56</v>
      </c>
      <c r="L25" s="28">
        <v>0</v>
      </c>
      <c r="M25" s="28">
        <f t="shared" si="1"/>
        <v>56</v>
      </c>
      <c r="N25" s="28">
        <f t="shared" si="2"/>
        <v>40</v>
      </c>
      <c r="O25" s="28">
        <f t="shared" si="3"/>
        <v>0</v>
      </c>
      <c r="P25" s="58">
        <f t="shared" ref="P25:Q26" si="7">ROUND(N25/2.84,1)</f>
        <v>14.1</v>
      </c>
      <c r="Q25" s="58">
        <f t="shared" si="7"/>
        <v>0</v>
      </c>
      <c r="R25" s="56" t="s">
        <v>96</v>
      </c>
      <c r="S25" s="32"/>
      <c r="T25" s="32"/>
    </row>
    <row r="26" spans="1:20" s="6" customFormat="1" ht="41.25" customHeight="1" x14ac:dyDescent="0.25">
      <c r="A26" s="60" t="s">
        <v>69</v>
      </c>
      <c r="B26" s="29" t="s">
        <v>49</v>
      </c>
      <c r="C26" s="30" t="s">
        <v>50</v>
      </c>
      <c r="D26" s="33"/>
      <c r="E26" s="28"/>
      <c r="F26" s="31"/>
      <c r="G26" s="31">
        <v>15</v>
      </c>
      <c r="H26" s="28">
        <f t="shared" si="0"/>
        <v>15</v>
      </c>
      <c r="I26" s="28"/>
      <c r="J26" s="28">
        <v>160</v>
      </c>
      <c r="K26" s="28">
        <v>56</v>
      </c>
      <c r="L26" s="28">
        <v>0</v>
      </c>
      <c r="M26" s="28">
        <f t="shared" si="1"/>
        <v>56</v>
      </c>
      <c r="N26" s="28">
        <f t="shared" si="2"/>
        <v>0</v>
      </c>
      <c r="O26" s="28">
        <f t="shared" si="3"/>
        <v>145</v>
      </c>
      <c r="P26" s="58">
        <f t="shared" si="7"/>
        <v>0</v>
      </c>
      <c r="Q26" s="58">
        <f t="shared" si="7"/>
        <v>51.1</v>
      </c>
      <c r="R26" s="56" t="s">
        <v>98</v>
      </c>
      <c r="S26" s="32"/>
      <c r="T26" s="32"/>
    </row>
    <row r="27" spans="1:20" s="6" customFormat="1" ht="41.25" customHeight="1" x14ac:dyDescent="0.25">
      <c r="A27" s="60" t="s">
        <v>70</v>
      </c>
      <c r="B27" s="29" t="str">
        <f>'[1]CAP TRUONG_HKI'!B21</f>
        <v xml:space="preserve">Nguyễn Thị Cẩm </v>
      </c>
      <c r="C27" s="30" t="str">
        <f>'[1]CAP TRUONG_HKI'!C21</f>
        <v>Thạch</v>
      </c>
      <c r="D27" s="33"/>
      <c r="E27" s="28"/>
      <c r="F27" s="31"/>
      <c r="G27" s="31"/>
      <c r="H27" s="28">
        <f t="shared" si="0"/>
        <v>0</v>
      </c>
      <c r="I27" s="28"/>
      <c r="J27" s="28">
        <v>0</v>
      </c>
      <c r="K27" s="28">
        <v>0</v>
      </c>
      <c r="L27" s="28">
        <v>0</v>
      </c>
      <c r="M27" s="28">
        <f t="shared" si="1"/>
        <v>0</v>
      </c>
      <c r="N27" s="28">
        <f t="shared" si="2"/>
        <v>0</v>
      </c>
      <c r="O27" s="28">
        <f t="shared" si="3"/>
        <v>0</v>
      </c>
      <c r="P27" s="58">
        <f>ROUND(N27/2.35,1)</f>
        <v>0</v>
      </c>
      <c r="Q27" s="58">
        <f>ROUND(O27/2.35,1)</f>
        <v>0</v>
      </c>
      <c r="R27" s="64"/>
      <c r="S27" s="32"/>
      <c r="T27" s="32"/>
    </row>
    <row r="28" spans="1:20" s="6" customFormat="1" ht="38.25" x14ac:dyDescent="0.25">
      <c r="A28" s="60" t="s">
        <v>71</v>
      </c>
      <c r="B28" s="29" t="str">
        <f>'[1]CAP TRUONG_HKI'!B22</f>
        <v>Nguyễn Thị</v>
      </c>
      <c r="C28" s="30" t="str">
        <f>'[1]CAP TRUONG_HKI'!C22</f>
        <v>Thủy</v>
      </c>
      <c r="D28" s="65"/>
      <c r="E28" s="28"/>
      <c r="F28" s="31">
        <v>100</v>
      </c>
      <c r="G28" s="31"/>
      <c r="H28" s="28">
        <f t="shared" si="0"/>
        <v>100</v>
      </c>
      <c r="I28" s="28"/>
      <c r="J28" s="28">
        <v>0</v>
      </c>
      <c r="K28" s="28">
        <v>0</v>
      </c>
      <c r="L28" s="28">
        <v>0</v>
      </c>
      <c r="M28" s="28">
        <f t="shared" si="1"/>
        <v>0</v>
      </c>
      <c r="N28" s="28">
        <f t="shared" si="2"/>
        <v>100</v>
      </c>
      <c r="O28" s="28">
        <f t="shared" si="3"/>
        <v>0</v>
      </c>
      <c r="P28" s="58">
        <f t="shared" ref="P28:Q30" si="8">ROUND(N28/2.35,1)</f>
        <v>42.6</v>
      </c>
      <c r="Q28" s="58">
        <f t="shared" si="8"/>
        <v>0</v>
      </c>
      <c r="R28" s="56" t="s">
        <v>95</v>
      </c>
      <c r="S28" s="32"/>
      <c r="T28" s="32"/>
    </row>
    <row r="29" spans="1:20" s="6" customFormat="1" ht="38.25" x14ac:dyDescent="0.25">
      <c r="A29" s="60" t="s">
        <v>72</v>
      </c>
      <c r="B29" s="29" t="str">
        <f>'[1]CAP TRUONG_HKI'!B26</f>
        <v>Đặng Thị Kiến</v>
      </c>
      <c r="C29" s="30" t="str">
        <f>'[1]CAP TRUONG_HKI'!C26</f>
        <v>Trúc</v>
      </c>
      <c r="D29" s="33"/>
      <c r="E29" s="28"/>
      <c r="F29" s="31">
        <v>100</v>
      </c>
      <c r="G29" s="31"/>
      <c r="H29" s="28">
        <f t="shared" si="0"/>
        <v>100</v>
      </c>
      <c r="I29" s="28"/>
      <c r="J29" s="28">
        <v>0</v>
      </c>
      <c r="K29" s="28">
        <v>0</v>
      </c>
      <c r="L29" s="28">
        <v>0</v>
      </c>
      <c r="M29" s="28">
        <f t="shared" si="1"/>
        <v>0</v>
      </c>
      <c r="N29" s="28">
        <f t="shared" si="2"/>
        <v>100</v>
      </c>
      <c r="O29" s="28">
        <f t="shared" si="3"/>
        <v>0</v>
      </c>
      <c r="P29" s="58">
        <f t="shared" si="8"/>
        <v>42.6</v>
      </c>
      <c r="Q29" s="58">
        <f t="shared" si="8"/>
        <v>0</v>
      </c>
      <c r="R29" s="56" t="s">
        <v>95</v>
      </c>
      <c r="S29" s="32"/>
      <c r="T29" s="32"/>
    </row>
    <row r="30" spans="1:20" s="6" customFormat="1" ht="38.25" x14ac:dyDescent="0.25">
      <c r="A30" s="60" t="s">
        <v>73</v>
      </c>
      <c r="B30" s="29" t="str">
        <f>'[1]CAP TRUONG_HKI'!B27</f>
        <v xml:space="preserve">Nguyễn Thanh </v>
      </c>
      <c r="C30" s="30" t="str">
        <f>'[1]CAP TRUONG_HKI'!C27</f>
        <v>Tú</v>
      </c>
      <c r="D30" s="33"/>
      <c r="E30" s="28"/>
      <c r="F30" s="31">
        <v>100</v>
      </c>
      <c r="G30" s="31"/>
      <c r="H30" s="28">
        <f t="shared" si="0"/>
        <v>100</v>
      </c>
      <c r="I30" s="28"/>
      <c r="J30" s="28">
        <v>0</v>
      </c>
      <c r="K30" s="28">
        <v>0</v>
      </c>
      <c r="L30" s="28">
        <v>0</v>
      </c>
      <c r="M30" s="28">
        <f t="shared" si="1"/>
        <v>0</v>
      </c>
      <c r="N30" s="28">
        <f t="shared" si="2"/>
        <v>100</v>
      </c>
      <c r="O30" s="28">
        <f t="shared" si="3"/>
        <v>0</v>
      </c>
      <c r="P30" s="58">
        <f t="shared" si="8"/>
        <v>42.6</v>
      </c>
      <c r="Q30" s="58">
        <f t="shared" si="8"/>
        <v>0</v>
      </c>
      <c r="R30" s="56" t="s">
        <v>95</v>
      </c>
      <c r="S30" s="32"/>
      <c r="T30" s="32"/>
    </row>
    <row r="31" spans="1:20" s="6" customFormat="1" ht="31.5" customHeight="1" x14ac:dyDescent="0.25">
      <c r="A31" s="57" t="s">
        <v>74</v>
      </c>
      <c r="B31" s="29" t="s">
        <v>52</v>
      </c>
      <c r="C31" s="30" t="s">
        <v>51</v>
      </c>
      <c r="D31" s="33"/>
      <c r="E31" s="28"/>
      <c r="F31" s="31"/>
      <c r="G31" s="31"/>
      <c r="H31" s="28">
        <f t="shared" si="0"/>
        <v>0</v>
      </c>
      <c r="I31" s="28"/>
      <c r="J31" s="28">
        <v>0</v>
      </c>
      <c r="K31" s="28">
        <v>0</v>
      </c>
      <c r="L31" s="28">
        <v>0</v>
      </c>
      <c r="M31" s="28">
        <f t="shared" si="1"/>
        <v>0</v>
      </c>
      <c r="N31" s="28">
        <f t="shared" si="2"/>
        <v>0</v>
      </c>
      <c r="O31" s="28">
        <f t="shared" si="3"/>
        <v>0</v>
      </c>
      <c r="P31" s="58">
        <f t="shared" ref="P31:Q32" si="9">ROUND(N31/2.35,1)</f>
        <v>0</v>
      </c>
      <c r="Q31" s="58">
        <f t="shared" si="9"/>
        <v>0</v>
      </c>
      <c r="R31" s="56"/>
      <c r="S31" s="32"/>
      <c r="T31" s="32"/>
    </row>
    <row r="32" spans="1:20" s="6" customFormat="1" ht="32.25" customHeight="1" x14ac:dyDescent="0.25">
      <c r="A32" s="57" t="s">
        <v>75</v>
      </c>
      <c r="B32" s="29" t="s">
        <v>53</v>
      </c>
      <c r="C32" s="30" t="s">
        <v>54</v>
      </c>
      <c r="D32" s="33"/>
      <c r="E32" s="28"/>
      <c r="F32" s="31">
        <v>15</v>
      </c>
      <c r="G32" s="31"/>
      <c r="H32" s="28">
        <f t="shared" si="0"/>
        <v>15</v>
      </c>
      <c r="I32" s="28"/>
      <c r="J32" s="28">
        <v>0</v>
      </c>
      <c r="K32" s="28">
        <v>0</v>
      </c>
      <c r="L32" s="28">
        <v>0</v>
      </c>
      <c r="M32" s="28">
        <f t="shared" si="1"/>
        <v>0</v>
      </c>
      <c r="N32" s="28">
        <f t="shared" si="2"/>
        <v>15</v>
      </c>
      <c r="O32" s="28">
        <f t="shared" si="3"/>
        <v>0</v>
      </c>
      <c r="P32" s="58">
        <f t="shared" si="9"/>
        <v>6.4</v>
      </c>
      <c r="Q32" s="58">
        <f t="shared" si="9"/>
        <v>0</v>
      </c>
      <c r="R32" s="56" t="s">
        <v>88</v>
      </c>
      <c r="S32" s="32"/>
      <c r="T32" s="32"/>
    </row>
    <row r="33" spans="1:20" s="6" customFormat="1" ht="26.1" customHeight="1" x14ac:dyDescent="0.25">
      <c r="A33" s="28"/>
      <c r="B33" s="77" t="str">
        <f>'[1]CAP TRUONG_HKI'!B52</f>
        <v>Tổng cộng</v>
      </c>
      <c r="C33" s="78"/>
      <c r="D33" s="79"/>
      <c r="E33" s="34">
        <f>SUM(E12:E32)</f>
        <v>0</v>
      </c>
      <c r="F33" s="34">
        <f>SUM(F12:F32)</f>
        <v>1380</v>
      </c>
      <c r="G33" s="34">
        <f>SUM(G12:G32)</f>
        <v>190</v>
      </c>
      <c r="H33" s="34">
        <f t="shared" ref="H33:Q33" si="10">SUM(H12:H32)</f>
        <v>1570</v>
      </c>
      <c r="I33" s="34"/>
      <c r="J33" s="34">
        <f t="shared" si="10"/>
        <v>960</v>
      </c>
      <c r="K33" s="34">
        <f t="shared" si="10"/>
        <v>336</v>
      </c>
      <c r="L33" s="34">
        <f t="shared" si="10"/>
        <v>0</v>
      </c>
      <c r="M33" s="34">
        <f t="shared" si="10"/>
        <v>336</v>
      </c>
      <c r="N33" s="34">
        <f t="shared" si="10"/>
        <v>1090</v>
      </c>
      <c r="O33" s="34">
        <f t="shared" si="10"/>
        <v>480</v>
      </c>
      <c r="P33" s="34">
        <f t="shared" si="10"/>
        <v>457.5</v>
      </c>
      <c r="Q33" s="59">
        <f t="shared" si="10"/>
        <v>169.1</v>
      </c>
      <c r="R33" s="33"/>
      <c r="S33" s="32"/>
      <c r="T33" s="32"/>
    </row>
    <row r="34" spans="1:20" ht="24" customHeight="1" x14ac:dyDescent="0.25">
      <c r="B34" s="35"/>
      <c r="C34" s="36"/>
      <c r="D34" s="36"/>
      <c r="E34" s="37"/>
      <c r="F34" s="37"/>
      <c r="G34" s="37"/>
      <c r="H34" s="37"/>
      <c r="I34" s="37"/>
      <c r="J34" s="37"/>
      <c r="K34" s="37"/>
      <c r="L34" s="38"/>
      <c r="M34" s="38"/>
      <c r="N34" s="38" t="s">
        <v>87</v>
      </c>
      <c r="O34" s="38"/>
      <c r="P34" s="38"/>
      <c r="Q34" s="38"/>
      <c r="S34" s="39"/>
      <c r="T34" s="39"/>
    </row>
    <row r="35" spans="1:20" ht="33.75" customHeight="1" x14ac:dyDescent="0.25">
      <c r="B35" s="76" t="s">
        <v>100</v>
      </c>
      <c r="C35" s="67"/>
      <c r="E35"/>
      <c r="F35" s="66" t="s">
        <v>34</v>
      </c>
      <c r="G35" s="66"/>
      <c r="H35" s="66"/>
      <c r="I35" s="66"/>
      <c r="J35" s="66"/>
      <c r="K35" s="66"/>
      <c r="L35" s="66"/>
      <c r="M35" s="40"/>
      <c r="N35" s="66" t="s">
        <v>35</v>
      </c>
      <c r="O35" s="66"/>
      <c r="P35" s="66"/>
      <c r="Q35" s="66"/>
      <c r="S35" s="41"/>
      <c r="T35" s="41"/>
    </row>
    <row r="36" spans="1:20" x14ac:dyDescent="0.25">
      <c r="B36" s="42"/>
      <c r="C36" s="42"/>
      <c r="D36" s="43"/>
      <c r="E36" s="43"/>
      <c r="F36" s="43"/>
      <c r="G36" s="43"/>
      <c r="H36" s="44"/>
      <c r="I36" s="44"/>
      <c r="J36" s="42"/>
      <c r="K36" s="42"/>
      <c r="L36" s="44"/>
      <c r="M36" s="40"/>
      <c r="N36" s="44"/>
      <c r="O36" s="45"/>
      <c r="P36" s="46"/>
      <c r="Q36" s="46"/>
      <c r="S36" s="47"/>
      <c r="T36" s="39"/>
    </row>
    <row r="37" spans="1:20" ht="33.75" customHeight="1" x14ac:dyDescent="0.25">
      <c r="B37" s="42"/>
      <c r="C37" s="42"/>
      <c r="D37" s="43"/>
      <c r="E37" s="43"/>
      <c r="F37" s="43"/>
      <c r="G37" s="43"/>
      <c r="H37" s="44"/>
      <c r="I37" s="44"/>
      <c r="J37" s="42"/>
      <c r="K37" s="42"/>
      <c r="L37" s="44"/>
      <c r="M37" s="40"/>
      <c r="N37" s="44"/>
      <c r="O37" s="45"/>
      <c r="P37" s="46"/>
      <c r="Q37" s="46"/>
      <c r="S37" s="47"/>
      <c r="T37" s="39"/>
    </row>
    <row r="38" spans="1:20" x14ac:dyDescent="0.25">
      <c r="B38" s="42"/>
      <c r="C38" s="42"/>
      <c r="D38" s="43"/>
      <c r="E38" s="43"/>
      <c r="F38" s="43"/>
      <c r="G38" s="43"/>
      <c r="H38" s="44"/>
      <c r="I38" s="44"/>
      <c r="J38" s="42"/>
      <c r="K38" s="42"/>
      <c r="L38" s="44"/>
      <c r="M38" s="40"/>
      <c r="N38" s="44"/>
      <c r="O38" s="45"/>
      <c r="P38" s="46"/>
      <c r="Q38" s="46"/>
      <c r="S38" s="47"/>
      <c r="T38" s="39"/>
    </row>
    <row r="39" spans="1:20" x14ac:dyDescent="0.25">
      <c r="B39" s="66" t="s">
        <v>89</v>
      </c>
      <c r="C39" s="66"/>
      <c r="E39" s="48"/>
      <c r="F39" s="67" t="s">
        <v>86</v>
      </c>
      <c r="G39" s="67"/>
      <c r="H39" s="67"/>
      <c r="I39" s="67"/>
      <c r="J39" s="67"/>
      <c r="K39" s="67"/>
      <c r="L39" s="67"/>
      <c r="M39" s="49"/>
      <c r="N39" s="67" t="s">
        <v>83</v>
      </c>
      <c r="O39" s="67"/>
      <c r="P39" s="67"/>
      <c r="Q39" s="67"/>
      <c r="S39" s="39"/>
      <c r="T39" s="39"/>
    </row>
    <row r="40" spans="1:20" x14ac:dyDescent="0.25">
      <c r="B40" s="36"/>
      <c r="C40" s="36"/>
      <c r="E40" s="48"/>
      <c r="G40" s="38"/>
      <c r="H40" s="49"/>
      <c r="I40" s="49"/>
      <c r="L40" s="49"/>
      <c r="M40" s="49"/>
      <c r="N40" s="49"/>
      <c r="O40" s="49"/>
      <c r="P40" s="49"/>
      <c r="Q40" s="49"/>
      <c r="S40" s="39"/>
      <c r="T40" s="39"/>
    </row>
    <row r="41" spans="1:20" x14ac:dyDescent="0.25">
      <c r="A41" s="55" t="s">
        <v>101</v>
      </c>
      <c r="B41" s="55"/>
    </row>
    <row r="42" spans="1:20" x14ac:dyDescent="0.25">
      <c r="B42" s="54"/>
    </row>
  </sheetData>
  <mergeCells count="28">
    <mergeCell ref="A1:E1"/>
    <mergeCell ref="A3:E3"/>
    <mergeCell ref="H9:H10"/>
    <mergeCell ref="J9:J10"/>
    <mergeCell ref="L9:L10"/>
    <mergeCell ref="A5:R5"/>
    <mergeCell ref="A6:R6"/>
    <mergeCell ref="A7:R7"/>
    <mergeCell ref="A9:A10"/>
    <mergeCell ref="D9:E9"/>
    <mergeCell ref="F9:G9"/>
    <mergeCell ref="R9:R10"/>
    <mergeCell ref="B9:C10"/>
    <mergeCell ref="K9:K10"/>
    <mergeCell ref="I9:I10"/>
    <mergeCell ref="B39:C39"/>
    <mergeCell ref="F39:L39"/>
    <mergeCell ref="N39:Q39"/>
    <mergeCell ref="M9:M10"/>
    <mergeCell ref="N9:N10"/>
    <mergeCell ref="O9:O10"/>
    <mergeCell ref="P9:P10"/>
    <mergeCell ref="Q9:Q10"/>
    <mergeCell ref="B11:C11"/>
    <mergeCell ref="B35:C35"/>
    <mergeCell ref="B33:D33"/>
    <mergeCell ref="N35:Q35"/>
    <mergeCell ref="F35:L35"/>
  </mergeCells>
  <phoneticPr fontId="0" type="noConversion"/>
  <pageMargins left="0.31496062992125984" right="7.874015748031496E-2" top="0.31496062992125984" bottom="0.31496062992125984" header="0.31496062992125984" footer="0.31496062992125984"/>
  <pageSetup paperSize="9" scale="85" fitToHeight="0" orientation="landscape" r:id="rId1"/>
  <rowBreaks count="2" manualBreakCount="2">
    <brk id="20" max="15" man="1"/>
    <brk id="29" max="15" man="1"/>
  </rowBreaks>
  <ignoredErrors>
    <ignoredError sqref="P22:Q2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bang khoi luong moi</vt:lpstr>
      <vt:lpstr>Sheet3</vt:lpstr>
      <vt:lpstr>'bang khoi luong moi'!Print_Area</vt:lpstr>
      <vt:lpstr>'bang khoi luong moi'!Print_Titles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Windows User</cp:lastModifiedBy>
  <cp:lastPrinted>2025-09-18T02:15:32Z</cp:lastPrinted>
  <dcterms:created xsi:type="dcterms:W3CDTF">2016-08-06T07:55:56Z</dcterms:created>
  <dcterms:modified xsi:type="dcterms:W3CDTF">2025-09-18T02:15:38Z</dcterms:modified>
</cp:coreProperties>
</file>